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90" yWindow="1395" windowWidth="14310" windowHeight="59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27" i="1" l="1"/>
  <c r="G27" i="1"/>
  <c r="E27" i="1" l="1"/>
  <c r="D27" i="1"/>
  <c r="C27" i="1"/>
  <c r="B27" i="1"/>
  <c r="G13" i="1" l="1"/>
  <c r="F13" i="1"/>
  <c r="E13" i="1"/>
  <c r="D13" i="1"/>
  <c r="C13" i="1"/>
  <c r="B13" i="1"/>
  <c r="G23" i="1"/>
  <c r="F23" i="1"/>
  <c r="E23" i="1"/>
  <c r="D23" i="1"/>
  <c r="C23" i="1"/>
  <c r="B23" i="1"/>
  <c r="G6" i="1"/>
  <c r="F5" i="1"/>
  <c r="F6" i="1" s="1"/>
  <c r="C6" i="1"/>
  <c r="B6" i="1"/>
  <c r="D5" i="1"/>
  <c r="D6" i="1" s="1"/>
  <c r="E5" i="1"/>
  <c r="E6" i="1" s="1"/>
  <c r="E28" i="1" l="1"/>
  <c r="B28" i="1"/>
  <c r="C28" i="1"/>
  <c r="D28" i="1"/>
  <c r="F28" i="1"/>
  <c r="G28" i="1"/>
</calcChain>
</file>

<file path=xl/sharedStrings.xml><?xml version="1.0" encoding="utf-8"?>
<sst xmlns="http://schemas.openxmlformats.org/spreadsheetml/2006/main" count="33" uniqueCount="33">
  <si>
    <t>Prodesarrollo departamentaL</t>
  </si>
  <si>
    <t>Pro Universidad del valle</t>
  </si>
  <si>
    <t>Prohospitales</t>
  </si>
  <si>
    <t>Proseguridad alimentaria</t>
  </si>
  <si>
    <t>Gran Total</t>
  </si>
  <si>
    <t>Subtotal Impuestos</t>
  </si>
  <si>
    <t>Subtotal Polizas</t>
  </si>
  <si>
    <t>Subtotal impuestos Regionales</t>
  </si>
  <si>
    <t>Proelectrificación</t>
  </si>
  <si>
    <t>Pro Universidad</t>
  </si>
  <si>
    <t>Procultura</t>
  </si>
  <si>
    <t>Prodesarrollo</t>
  </si>
  <si>
    <t>Cuatro x mil</t>
  </si>
  <si>
    <t>Subtotal 4x 1000</t>
  </si>
  <si>
    <t xml:space="preserve">Por retención en la Fuente </t>
  </si>
  <si>
    <t xml:space="preserve">Por impuesto del cree </t>
  </si>
  <si>
    <t>Subtotal Logistica</t>
  </si>
  <si>
    <t>Fletes + Seguros de Envios</t>
  </si>
  <si>
    <t>ICA De acuerdo a la Región</t>
  </si>
  <si>
    <t>Estampillas</t>
  </si>
  <si>
    <t>Concepto</t>
  </si>
  <si>
    <t>Ventas de Operador Logístico a E.P.S. o I.P.S. Cliente C&amp;C</t>
  </si>
  <si>
    <t>Ventas de Operador Logístico a E.P.S. o I.P.S. Cliente Pharmaplus</t>
  </si>
  <si>
    <t>Ventas de Operador Logístico a Clnica Tolima (I.P.S.Privada) Cliente Pharmaplus</t>
  </si>
  <si>
    <t>Ventas de Operador Logístico a E.P.S. o I.P.S. Rafael Salamanca Cliente Drogas Boyacá</t>
  </si>
  <si>
    <r>
      <t>Contratación de un Operador Logístico con el Estado en el</t>
    </r>
    <r>
      <rPr>
        <b/>
        <sz val="16"/>
        <color theme="1"/>
        <rFont val="Calibri"/>
        <family val="2"/>
        <scheme val="minor"/>
      </rPr>
      <t xml:space="preserve"> Valle del Cauca</t>
    </r>
    <r>
      <rPr>
        <sz val="11"/>
        <color theme="1"/>
        <rFont val="Calibri"/>
        <family val="2"/>
        <scheme val="minor"/>
      </rPr>
      <t xml:space="preserve"> Sobre el valor del contrato:</t>
    </r>
  </si>
  <si>
    <r>
      <t>Contratación de un Operador Logístico con el Estado en</t>
    </r>
    <r>
      <rPr>
        <b/>
        <sz val="14"/>
        <color theme="1"/>
        <rFont val="Calibri"/>
        <family val="2"/>
        <scheme val="minor"/>
      </rPr>
      <t xml:space="preserve"> Neiva</t>
    </r>
    <r>
      <rPr>
        <sz val="11"/>
        <color theme="1"/>
        <rFont val="Calibri"/>
        <family val="2"/>
        <scheme val="minor"/>
      </rPr>
      <t xml:space="preserve"> Sobre el valor del contrato:</t>
    </r>
  </si>
  <si>
    <t>Poliza de cumplimiento (20% Valor del Contrato)  Vigencia y hasta 4 meses despues de finalizar la relación contraactual</t>
  </si>
  <si>
    <t>Prima Salarios prestaciones e indemnizaciones (10% Valor del contrato)</t>
  </si>
  <si>
    <t>Poliza Prima Seriedad de la propuesta (10% Valor del contrato) 90 dias Vigencia seriedad oferta</t>
  </si>
  <si>
    <t>Prima Calidad de servicio (20% Valor del Contrato) Vigencia mas 6 meses</t>
  </si>
  <si>
    <t>Prima Calidad de productos (20%  Valor del Contrato)  Vigencia mas 6 meses</t>
  </si>
  <si>
    <t>Responsabilidad extracontractual (20% Valor del Contrato)   Vigencia del contrato mas 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</si>
</sst>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theme="1"/>
      <name val="Arial"/>
      <family val="2"/>
    </font>
    <font>
      <b/>
      <sz val="20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Border="1" applyAlignment="1">
      <alignment vertical="top" wrapText="1"/>
    </xf>
    <xf numFmtId="0" fontId="0" fillId="0" borderId="0" xfId="0" applyBorder="1"/>
    <xf numFmtId="10" fontId="0" fillId="0" borderId="0" xfId="2" applyNumberFormat="1" applyFont="1" applyBorder="1"/>
    <xf numFmtId="10" fontId="0" fillId="0" borderId="0" xfId="2" applyNumberFormat="1" applyFont="1" applyBorder="1" applyAlignment="1">
      <alignment vertical="top" wrapText="1"/>
    </xf>
    <xf numFmtId="43" fontId="0" fillId="0" borderId="0" xfId="0" applyNumberFormat="1" applyBorder="1"/>
    <xf numFmtId="164" fontId="0" fillId="0" borderId="0" xfId="1" applyNumberFormat="1" applyFont="1" applyBorder="1"/>
    <xf numFmtId="10" fontId="0" fillId="0" borderId="3" xfId="2" applyNumberFormat="1" applyFont="1" applyBorder="1"/>
    <xf numFmtId="10" fontId="0" fillId="0" borderId="5" xfId="2" applyNumberFormat="1" applyFont="1" applyBorder="1"/>
    <xf numFmtId="10" fontId="2" fillId="0" borderId="3" xfId="2" applyNumberFormat="1" applyFont="1" applyBorder="1" applyAlignment="1">
      <alignment horizontal="right" vertical="center"/>
    </xf>
    <xf numFmtId="10" fontId="2" fillId="0" borderId="5" xfId="2" applyNumberFormat="1" applyFont="1" applyBorder="1" applyAlignment="1">
      <alignment horizontal="right" vertical="center"/>
    </xf>
    <xf numFmtId="10" fontId="6" fillId="0" borderId="4" xfId="2" applyNumberFormat="1" applyFont="1" applyBorder="1"/>
    <xf numFmtId="10" fontId="0" fillId="0" borderId="6" xfId="2" applyNumberFormat="1" applyFont="1" applyBorder="1"/>
    <xf numFmtId="10" fontId="0" fillId="0" borderId="7" xfId="2" applyNumberFormat="1" applyFont="1" applyBorder="1"/>
    <xf numFmtId="10" fontId="3" fillId="0" borderId="6" xfId="2" applyNumberFormat="1" applyFont="1" applyBorder="1" applyAlignment="1">
      <alignment horizontal="right" vertical="center"/>
    </xf>
    <xf numFmtId="10" fontId="0" fillId="2" borderId="3" xfId="2" applyNumberFormat="1" applyFont="1" applyFill="1" applyBorder="1"/>
    <xf numFmtId="10" fontId="0" fillId="2" borderId="6" xfId="2" applyNumberFormat="1" applyFont="1" applyFill="1" applyBorder="1"/>
    <xf numFmtId="10" fontId="0" fillId="0" borderId="1" xfId="2" applyNumberFormat="1" applyFont="1" applyBorder="1" applyAlignment="1">
      <alignment horizontal="center" vertical="top" wrapText="1"/>
    </xf>
    <xf numFmtId="10" fontId="4" fillId="0" borderId="5" xfId="2" applyNumberFormat="1" applyFont="1" applyBorder="1" applyAlignment="1">
      <alignment horizontal="right" vertical="center"/>
    </xf>
    <xf numFmtId="10" fontId="0" fillId="0" borderId="2" xfId="2" applyNumberFormat="1" applyFont="1" applyBorder="1" applyAlignment="1">
      <alignment horizontal="center" vertical="top" wrapText="1"/>
    </xf>
    <xf numFmtId="10" fontId="0" fillId="0" borderId="9" xfId="2" applyNumberFormat="1" applyFont="1" applyBorder="1" applyAlignment="1">
      <alignment horizontal="center" vertical="top" wrapText="1"/>
    </xf>
    <xf numFmtId="0" fontId="0" fillId="2" borderId="6" xfId="0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10" fontId="2" fillId="0" borderId="7" xfId="2" applyNumberFormat="1" applyFont="1" applyBorder="1" applyAlignment="1">
      <alignment horizontal="right" vertical="center"/>
    </xf>
    <xf numFmtId="0" fontId="0" fillId="0" borderId="7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10" fontId="4" fillId="0" borderId="7" xfId="2" applyNumberFormat="1" applyFont="1" applyBorder="1" applyAlignment="1">
      <alignment horizontal="right" vertical="center"/>
    </xf>
    <xf numFmtId="0" fontId="3" fillId="3" borderId="6" xfId="0" applyFont="1" applyFill="1" applyBorder="1" applyAlignment="1">
      <alignment vertical="top" wrapText="1"/>
    </xf>
    <xf numFmtId="10" fontId="3" fillId="3" borderId="3" xfId="2" applyNumberFormat="1" applyFont="1" applyFill="1" applyBorder="1" applyAlignment="1">
      <alignment horizontal="right" vertical="center"/>
    </xf>
    <xf numFmtId="0" fontId="4" fillId="3" borderId="6" xfId="0" applyFont="1" applyFill="1" applyBorder="1" applyAlignment="1">
      <alignment vertical="top" wrapText="1"/>
    </xf>
    <xf numFmtId="10" fontId="4" fillId="3" borderId="10" xfId="2" applyNumberFormat="1" applyFont="1" applyFill="1" applyBorder="1" applyAlignment="1">
      <alignment horizontal="right" vertical="center"/>
    </xf>
    <xf numFmtId="10" fontId="4" fillId="3" borderId="11" xfId="2" applyNumberFormat="1" applyFont="1" applyFill="1" applyBorder="1" applyAlignment="1">
      <alignment horizontal="right" vertical="center"/>
    </xf>
    <xf numFmtId="10" fontId="4" fillId="3" borderId="6" xfId="2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vertical="top" wrapText="1"/>
    </xf>
    <xf numFmtId="10" fontId="4" fillId="3" borderId="5" xfId="2" applyNumberFormat="1" applyFont="1" applyFill="1" applyBorder="1" applyAlignment="1">
      <alignment horizontal="right" vertical="center"/>
    </xf>
    <xf numFmtId="10" fontId="2" fillId="0" borderId="3" xfId="2" applyNumberFormat="1" applyFont="1" applyBorder="1" applyAlignment="1">
      <alignment horizontal="righ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"/>
  <sheetViews>
    <sheetView showGridLines="0" tabSelected="1" topLeftCell="A2" zoomScale="60" zoomScaleNormal="60" workbookViewId="0"/>
  </sheetViews>
  <sheetFormatPr defaultRowHeight="15" x14ac:dyDescent="0.25"/>
  <cols>
    <col min="1" max="1" width="40.5703125" style="1" customWidth="1"/>
    <col min="2" max="2" width="35.140625" style="3" bestFit="1" customWidth="1"/>
    <col min="3" max="3" width="35.7109375" style="3" customWidth="1"/>
    <col min="4" max="4" width="34.5703125" style="3" customWidth="1"/>
    <col min="5" max="5" width="24.140625" style="3" customWidth="1"/>
    <col min="6" max="6" width="26.140625" style="3" customWidth="1"/>
    <col min="7" max="7" width="23.140625" style="3" customWidth="1"/>
    <col min="8" max="8" width="16.5703125" style="2" customWidth="1"/>
    <col min="9" max="16384" width="9.140625" style="2"/>
  </cols>
  <sheetData>
    <row r="2" spans="1:8" s="1" customFormat="1" ht="81.75" customHeight="1" x14ac:dyDescent="0.25">
      <c r="A2" s="17" t="s">
        <v>20</v>
      </c>
      <c r="B2" s="20" t="s">
        <v>25</v>
      </c>
      <c r="C2" s="19" t="s">
        <v>26</v>
      </c>
      <c r="D2" s="17" t="s">
        <v>24</v>
      </c>
      <c r="E2" s="17" t="s">
        <v>21</v>
      </c>
      <c r="F2" s="17" t="s">
        <v>22</v>
      </c>
      <c r="G2" s="17" t="s">
        <v>23</v>
      </c>
      <c r="H2" s="4"/>
    </row>
    <row r="3" spans="1:8" x14ac:dyDescent="0.25">
      <c r="A3" s="21" t="s">
        <v>14</v>
      </c>
      <c r="B3" s="15">
        <v>3.5000000000000003E-2</v>
      </c>
      <c r="C3" s="15">
        <v>3.5000000000000003E-2</v>
      </c>
      <c r="D3" s="16">
        <v>3.5000000000000003E-2</v>
      </c>
      <c r="E3" s="16">
        <v>3.5000000000000003E-2</v>
      </c>
      <c r="F3" s="16">
        <v>3.5000000000000003E-2</v>
      </c>
      <c r="G3" s="16">
        <v>3.5000000000000003E-2</v>
      </c>
    </row>
    <row r="4" spans="1:8" x14ac:dyDescent="0.25">
      <c r="A4" s="22" t="s">
        <v>15</v>
      </c>
      <c r="B4" s="7">
        <v>3.0000000000000001E-3</v>
      </c>
      <c r="C4" s="7">
        <v>3.0000000000000001E-3</v>
      </c>
      <c r="D4" s="12">
        <v>3.0000000000000001E-3</v>
      </c>
      <c r="E4" s="12">
        <v>3.0000000000000001E-3</v>
      </c>
      <c r="F4" s="12">
        <v>3.0000000000000001E-3</v>
      </c>
      <c r="G4" s="12">
        <v>3.0000000000000001E-3</v>
      </c>
    </row>
    <row r="5" spans="1:8" ht="15.75" thickBot="1" x14ac:dyDescent="0.3">
      <c r="A5" s="26" t="s">
        <v>18</v>
      </c>
      <c r="B5" s="8"/>
      <c r="C5" s="8">
        <v>5.0000000000000001E-3</v>
      </c>
      <c r="D5" s="13">
        <f>(1000*0.000414%)</f>
        <v>4.1400000000000005E-3</v>
      </c>
      <c r="E5" s="13">
        <f>(1000*0.000414%)</f>
        <v>4.1400000000000005E-3</v>
      </c>
      <c r="F5" s="13">
        <f>(1000*0.000414%)</f>
        <v>4.1400000000000005E-3</v>
      </c>
      <c r="G5" s="13">
        <v>6.8999999999999999E-3</v>
      </c>
      <c r="H5" s="6"/>
    </row>
    <row r="6" spans="1:8" ht="19.5" thickTop="1" x14ac:dyDescent="0.25">
      <c r="A6" s="29" t="s">
        <v>5</v>
      </c>
      <c r="B6" s="30">
        <f>B3+B4+B5</f>
        <v>3.8000000000000006E-2</v>
      </c>
      <c r="C6" s="30">
        <f t="shared" ref="C6:G6" si="0">C3+C4+C5</f>
        <v>4.3000000000000003E-2</v>
      </c>
      <c r="D6" s="30">
        <f t="shared" si="0"/>
        <v>4.2140000000000004E-2</v>
      </c>
      <c r="E6" s="30">
        <f t="shared" si="0"/>
        <v>4.2140000000000004E-2</v>
      </c>
      <c r="F6" s="30">
        <f t="shared" si="0"/>
        <v>4.2140000000000004E-2</v>
      </c>
      <c r="G6" s="30">
        <f t="shared" si="0"/>
        <v>4.4900000000000009E-2</v>
      </c>
      <c r="H6" s="6"/>
    </row>
    <row r="7" spans="1:8" ht="45" x14ac:dyDescent="0.25">
      <c r="A7" s="23" t="s">
        <v>29</v>
      </c>
      <c r="B7" s="9">
        <v>2.0000000000000001E-4</v>
      </c>
      <c r="C7" s="9">
        <v>2.0000000000000001E-4</v>
      </c>
      <c r="D7" s="14"/>
      <c r="E7" s="14"/>
      <c r="F7" s="14"/>
      <c r="G7" s="14"/>
      <c r="H7" s="5"/>
    </row>
    <row r="8" spans="1:8" ht="45" x14ac:dyDescent="0.25">
      <c r="A8" s="23" t="s">
        <v>27</v>
      </c>
      <c r="B8" s="37">
        <v>3.0000000000000001E-3</v>
      </c>
      <c r="C8" s="37">
        <v>3.0000000000000001E-3</v>
      </c>
      <c r="D8" s="12"/>
      <c r="E8" s="12"/>
      <c r="F8" s="12"/>
      <c r="G8" s="12"/>
      <c r="H8" s="3"/>
    </row>
    <row r="9" spans="1:8" ht="30" x14ac:dyDescent="0.25">
      <c r="A9" s="23" t="s">
        <v>28</v>
      </c>
      <c r="B9" s="37"/>
      <c r="C9" s="37"/>
      <c r="D9" s="12"/>
      <c r="E9" s="12"/>
      <c r="F9" s="12"/>
      <c r="G9" s="12"/>
    </row>
    <row r="10" spans="1:8" ht="30" x14ac:dyDescent="0.25">
      <c r="A10" s="23" t="s">
        <v>30</v>
      </c>
      <c r="B10" s="37"/>
      <c r="C10" s="37"/>
      <c r="D10" s="12"/>
      <c r="E10" s="12"/>
      <c r="F10" s="12"/>
      <c r="G10" s="12"/>
    </row>
    <row r="11" spans="1:8" ht="30" x14ac:dyDescent="0.25">
      <c r="A11" s="23" t="s">
        <v>31</v>
      </c>
      <c r="B11" s="37"/>
      <c r="C11" s="37"/>
      <c r="D11" s="12"/>
      <c r="E11" s="12"/>
      <c r="F11" s="12"/>
      <c r="G11" s="12"/>
    </row>
    <row r="12" spans="1:8" ht="45.75" thickBot="1" x14ac:dyDescent="0.3">
      <c r="A12" s="27" t="s">
        <v>32</v>
      </c>
      <c r="B12" s="10">
        <v>5.0000000000000001E-4</v>
      </c>
      <c r="C12" s="10">
        <v>5.0000000000000001E-4</v>
      </c>
      <c r="D12" s="13"/>
      <c r="E12" s="13"/>
      <c r="F12" s="13"/>
      <c r="G12" s="13"/>
    </row>
    <row r="13" spans="1:8" ht="19.5" thickTop="1" x14ac:dyDescent="0.25">
      <c r="A13" s="29" t="s">
        <v>6</v>
      </c>
      <c r="B13" s="30">
        <f t="shared" ref="B13:G13" si="1">SUM(B7:B12)</f>
        <v>3.7000000000000002E-3</v>
      </c>
      <c r="C13" s="30">
        <f t="shared" si="1"/>
        <v>3.7000000000000002E-3</v>
      </c>
      <c r="D13" s="30">
        <f t="shared" si="1"/>
        <v>0</v>
      </c>
      <c r="E13" s="30">
        <f t="shared" si="1"/>
        <v>0</v>
      </c>
      <c r="F13" s="30">
        <f t="shared" si="1"/>
        <v>0</v>
      </c>
      <c r="G13" s="30">
        <f t="shared" si="1"/>
        <v>0</v>
      </c>
    </row>
    <row r="14" spans="1:8" x14ac:dyDescent="0.25">
      <c r="A14" s="23" t="s">
        <v>0</v>
      </c>
      <c r="B14" s="9">
        <v>0.02</v>
      </c>
      <c r="D14" s="12"/>
      <c r="E14" s="12"/>
      <c r="F14" s="12"/>
      <c r="G14" s="12"/>
    </row>
    <row r="15" spans="1:8" x14ac:dyDescent="0.25">
      <c r="A15" s="23" t="s">
        <v>1</v>
      </c>
      <c r="B15" s="9">
        <v>0.02</v>
      </c>
      <c r="D15" s="12"/>
      <c r="E15" s="12"/>
      <c r="F15" s="12"/>
      <c r="G15" s="12"/>
    </row>
    <row r="16" spans="1:8" x14ac:dyDescent="0.25">
      <c r="A16" s="23" t="s">
        <v>2</v>
      </c>
      <c r="B16" s="9">
        <v>0.01</v>
      </c>
      <c r="D16" s="12"/>
      <c r="E16" s="12"/>
      <c r="F16" s="12"/>
      <c r="G16" s="12"/>
    </row>
    <row r="17" spans="1:7" x14ac:dyDescent="0.25">
      <c r="A17" s="23" t="s">
        <v>3</v>
      </c>
      <c r="B17" s="9">
        <v>2E-3</v>
      </c>
      <c r="C17" s="2"/>
      <c r="D17" s="12"/>
      <c r="E17" s="12"/>
      <c r="F17" s="12"/>
      <c r="G17" s="12"/>
    </row>
    <row r="18" spans="1:7" x14ac:dyDescent="0.25">
      <c r="A18" s="23" t="s">
        <v>19</v>
      </c>
      <c r="B18" s="9"/>
      <c r="C18" s="9"/>
      <c r="D18" s="12"/>
      <c r="E18" s="12"/>
      <c r="F18" s="12"/>
      <c r="G18" s="12">
        <v>6.0000000000000001E-3</v>
      </c>
    </row>
    <row r="19" spans="1:7" x14ac:dyDescent="0.25">
      <c r="A19" s="23" t="s">
        <v>8</v>
      </c>
      <c r="B19" s="9"/>
      <c r="C19" s="9">
        <v>0.01</v>
      </c>
      <c r="D19" s="7"/>
      <c r="E19" s="7"/>
      <c r="F19" s="7"/>
      <c r="G19" s="7"/>
    </row>
    <row r="20" spans="1:7" x14ac:dyDescent="0.25">
      <c r="A20" s="23" t="s">
        <v>9</v>
      </c>
      <c r="B20" s="9"/>
      <c r="C20" s="9">
        <v>5.0000000000000001E-3</v>
      </c>
      <c r="D20" s="7"/>
      <c r="E20" s="7"/>
      <c r="F20" s="7"/>
      <c r="G20" s="7"/>
    </row>
    <row r="21" spans="1:7" x14ac:dyDescent="0.25">
      <c r="A21" s="23" t="s">
        <v>10</v>
      </c>
      <c r="B21" s="9"/>
      <c r="C21" s="9">
        <v>5.0000000000000001E-3</v>
      </c>
      <c r="D21" s="7"/>
      <c r="E21" s="7"/>
      <c r="F21" s="7"/>
      <c r="G21" s="7"/>
    </row>
    <row r="22" spans="1:7" ht="15.75" thickBot="1" x14ac:dyDescent="0.3">
      <c r="A22" s="27" t="s">
        <v>11</v>
      </c>
      <c r="B22" s="10"/>
      <c r="C22" s="25">
        <v>5.0000000000000001E-3</v>
      </c>
      <c r="D22" s="8"/>
      <c r="E22" s="8"/>
      <c r="F22" s="8"/>
      <c r="G22" s="8"/>
    </row>
    <row r="23" spans="1:7" ht="16.5" thickTop="1" x14ac:dyDescent="0.25">
      <c r="A23" s="31" t="s">
        <v>7</v>
      </c>
      <c r="B23" s="32">
        <f t="shared" ref="B23:G23" si="2">SUM(B14:B22)</f>
        <v>5.2000000000000005E-2</v>
      </c>
      <c r="C23" s="33">
        <f t="shared" si="2"/>
        <v>2.5000000000000001E-2</v>
      </c>
      <c r="D23" s="33">
        <f t="shared" si="2"/>
        <v>0</v>
      </c>
      <c r="E23" s="33">
        <f t="shared" si="2"/>
        <v>0</v>
      </c>
      <c r="F23" s="33">
        <f t="shared" si="2"/>
        <v>0</v>
      </c>
      <c r="G23" s="33">
        <f t="shared" si="2"/>
        <v>6.0000000000000001E-3</v>
      </c>
    </row>
    <row r="24" spans="1:7" ht="16.5" thickBot="1" x14ac:dyDescent="0.3">
      <c r="A24" s="27" t="s">
        <v>12</v>
      </c>
      <c r="B24" s="28">
        <v>4.0000000000000001E-3</v>
      </c>
      <c r="C24" s="18"/>
      <c r="D24" s="28"/>
      <c r="E24" s="28"/>
      <c r="F24" s="28"/>
      <c r="G24" s="28"/>
    </row>
    <row r="25" spans="1:7" ht="16.5" thickTop="1" x14ac:dyDescent="0.25">
      <c r="A25" s="31" t="s">
        <v>13</v>
      </c>
      <c r="B25" s="34">
        <v>4.0000000000000001E-3</v>
      </c>
      <c r="C25" s="34">
        <v>4.0000000000000001E-3</v>
      </c>
      <c r="D25" s="34">
        <v>4.0000000000000001E-3</v>
      </c>
      <c r="E25" s="34">
        <v>4.0000000000000001E-3</v>
      </c>
      <c r="F25" s="34">
        <v>4.0000000000000001E-3</v>
      </c>
      <c r="G25" s="34">
        <v>4.0000000000000001E-3</v>
      </c>
    </row>
    <row r="26" spans="1:7" ht="16.5" thickBot="1" x14ac:dyDescent="0.3">
      <c r="A26" s="27" t="s">
        <v>17</v>
      </c>
      <c r="B26" s="28">
        <v>1.2999999999999999E-2</v>
      </c>
      <c r="C26" s="28">
        <v>1.2999999999999999E-2</v>
      </c>
      <c r="D26" s="28">
        <v>1.2999999999999999E-2</v>
      </c>
      <c r="E26" s="28">
        <v>1.2999999999999999E-2</v>
      </c>
      <c r="F26" s="28">
        <v>1.4E-2</v>
      </c>
      <c r="G26" s="28">
        <v>1.4E-2</v>
      </c>
    </row>
    <row r="27" spans="1:7" ht="17.25" thickTop="1" thickBot="1" x14ac:dyDescent="0.3">
      <c r="A27" s="35" t="s">
        <v>16</v>
      </c>
      <c r="B27" s="36">
        <f>B26</f>
        <v>1.2999999999999999E-2</v>
      </c>
      <c r="C27" s="36">
        <f t="shared" ref="C27:G27" si="3">C26</f>
        <v>1.2999999999999999E-2</v>
      </c>
      <c r="D27" s="36">
        <f t="shared" si="3"/>
        <v>1.2999999999999999E-2</v>
      </c>
      <c r="E27" s="36">
        <f t="shared" si="3"/>
        <v>1.2999999999999999E-2</v>
      </c>
      <c r="F27" s="36">
        <f t="shared" si="3"/>
        <v>1.4E-2</v>
      </c>
      <c r="G27" s="36">
        <f t="shared" si="3"/>
        <v>1.4E-2</v>
      </c>
    </row>
    <row r="28" spans="1:7" ht="27" thickTop="1" x14ac:dyDescent="0.35">
      <c r="A28" s="24" t="s">
        <v>4</v>
      </c>
      <c r="B28" s="11">
        <f t="shared" ref="B28:G28" si="4">B23+B13+B6+B25+B27</f>
        <v>0.11070000000000001</v>
      </c>
      <c r="C28" s="11">
        <f t="shared" si="4"/>
        <v>8.8700000000000015E-2</v>
      </c>
      <c r="D28" s="11">
        <f t="shared" si="4"/>
        <v>5.9139999999999998E-2</v>
      </c>
      <c r="E28" s="11">
        <f t="shared" si="4"/>
        <v>5.9139999999999998E-2</v>
      </c>
      <c r="F28" s="11">
        <f t="shared" si="4"/>
        <v>6.0139999999999999E-2</v>
      </c>
      <c r="G28" s="11">
        <f t="shared" si="4"/>
        <v>6.8900000000000003E-2</v>
      </c>
    </row>
  </sheetData>
  <mergeCells count="2">
    <mergeCell ref="B8:B11"/>
    <mergeCell ref="C8:C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Abbott Laboratories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 Mendoza, Luis D</dc:creator>
  <cp:lastModifiedBy>Castillo, Hector W</cp:lastModifiedBy>
  <dcterms:created xsi:type="dcterms:W3CDTF">2013-07-30T18:56:14Z</dcterms:created>
  <dcterms:modified xsi:type="dcterms:W3CDTF">2013-08-02T22:03:16Z</dcterms:modified>
</cp:coreProperties>
</file>